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10.25.163.244\disk1\施設係\☆★特調（保健事業分）★☆\令和６年度特調（保健事業）\01.交付要綱（改正）\03.決裁\様式\"/>
    </mc:Choice>
  </mc:AlternateContent>
  <xr:revisionPtr revIDLastSave="0" documentId="13_ncr:1_{FAC5C185-590F-4557-A9EB-4E560F0940F9}" xr6:coauthVersionLast="47" xr6:coauthVersionMax="47" xr10:uidLastSave="{00000000-0000-0000-0000-000000000000}"/>
  <bookViews>
    <workbookView xWindow="1785" yWindow="390" windowWidth="23610" windowHeight="14655" xr2:uid="{00000000-000D-0000-FFFF-FFFF00000000}"/>
  </bookViews>
  <sheets>
    <sheet name="別紙１" sheetId="1" r:id="rId1"/>
    <sheet name="別紙１（記載例）" sheetId="2" r:id="rId2"/>
  </sheets>
  <definedNames>
    <definedName name="_xlnm.Print_Titles" localSheetId="0">別紙１!$5:$6</definedName>
    <definedName name="_xlnm.Print_Titles" localSheetId="1">'別紙１（記載例）'!$5:$6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" i="2" l="1"/>
  <c r="J20" i="2"/>
  <c r="I20" i="2"/>
  <c r="H20" i="2"/>
  <c r="F20" i="2"/>
  <c r="E20" i="2"/>
  <c r="D20" i="2"/>
  <c r="C20" i="2"/>
  <c r="K15" i="2"/>
  <c r="J15" i="2"/>
  <c r="I15" i="2"/>
  <c r="H15" i="2"/>
  <c r="F15" i="2"/>
  <c r="E15" i="2"/>
  <c r="D15" i="2"/>
  <c r="C15" i="2"/>
  <c r="K10" i="2"/>
  <c r="J10" i="2"/>
  <c r="I10" i="2"/>
  <c r="H10" i="2"/>
  <c r="F10" i="2"/>
  <c r="E10" i="2"/>
  <c r="D10" i="2"/>
  <c r="C10" i="2"/>
  <c r="K8" i="2"/>
  <c r="J8" i="2"/>
  <c r="I8" i="2"/>
  <c r="H8" i="2"/>
  <c r="F8" i="2"/>
  <c r="E8" i="2"/>
  <c r="D8" i="2"/>
  <c r="C8" i="2"/>
</calcChain>
</file>

<file path=xl/sharedStrings.xml><?xml version="1.0" encoding="utf-8"?>
<sst xmlns="http://schemas.openxmlformats.org/spreadsheetml/2006/main" count="134" uniqueCount="48">
  <si>
    <t>別紙１</t>
  </si>
  <si>
    <t>（元号）○○年度国民健康保険調整交付金（保健事業分）所要額調書</t>
  </si>
  <si>
    <t>総事業費</t>
  </si>
  <si>
    <t>差引額</t>
  </si>
  <si>
    <t>区分</t>
  </si>
  <si>
    <t>基準額</t>
  </si>
  <si>
    <t>選定額</t>
  </si>
  <si>
    <t>備考</t>
  </si>
  <si>
    <t>(Ａ)</t>
  </si>
  <si>
    <t>(Ｂ)</t>
  </si>
  <si>
    <t>（Ｄ)</t>
  </si>
  <si>
    <t>（Ｅ)</t>
  </si>
  <si>
    <t>（Ｆ)</t>
  </si>
  <si>
    <t>（Ｇ)</t>
  </si>
  <si>
    <t>（Ｈ)</t>
  </si>
  <si>
    <t>（Ｉ)</t>
  </si>
  <si>
    <t>寄付金その他の収入額</t>
    <phoneticPr fontId="1"/>
  </si>
  <si>
    <t>市町村国保保健事業</t>
    <phoneticPr fontId="1"/>
  </si>
  <si>
    <t>円</t>
    <rPh sb="0" eb="1">
      <t>エン</t>
    </rPh>
    <phoneticPr fontId="1"/>
  </si>
  <si>
    <t>対象経費の
支出予定額</t>
    <phoneticPr fontId="1"/>
  </si>
  <si>
    <t>都道府県
補助額</t>
    <phoneticPr fontId="1"/>
  </si>
  <si>
    <t>国庫補助
基本額</t>
    <phoneticPr fontId="1"/>
  </si>
  <si>
    <t>国庫補助
所要額</t>
    <phoneticPr fontId="1"/>
  </si>
  <si>
    <t>(A)-(B)=(C)</t>
    <phoneticPr fontId="1"/>
  </si>
  <si>
    <t>－</t>
    <phoneticPr fontId="1"/>
  </si>
  <si>
    <t xml:space="preserve">  ２　「区分」欄には、交付の対象となる事業の名称及び施設別の内訳を記載すること。</t>
    <phoneticPr fontId="1"/>
  </si>
  <si>
    <t xml:space="preserve">  ３　「基準額」欄は、施設別の内訳欄においてのみ記載すること。</t>
    <phoneticPr fontId="1"/>
  </si>
  <si>
    <t>都道府県名</t>
    <rPh sb="0" eb="4">
      <t>トドウフケン</t>
    </rPh>
    <rPh sb="4" eb="5">
      <t>メイ</t>
    </rPh>
    <phoneticPr fontId="1"/>
  </si>
  <si>
    <t>都道府県
番号</t>
    <rPh sb="0" eb="1">
      <t>ト</t>
    </rPh>
    <rPh sb="1" eb="3">
      <t>ドウフ</t>
    </rPh>
    <rPh sb="3" eb="4">
      <t>ケン</t>
    </rPh>
    <rPh sb="5" eb="7">
      <t>バンゴウ</t>
    </rPh>
    <phoneticPr fontId="1"/>
  </si>
  <si>
    <t xml:space="preserve"> ア 直営診療施設整備事業</t>
    <phoneticPr fontId="1"/>
  </si>
  <si>
    <t xml:space="preserve"> イ 健康管理センター等</t>
    <phoneticPr fontId="1"/>
  </si>
  <si>
    <t xml:space="preserve"> ウ 総合保健施設整備等事業</t>
    <phoneticPr fontId="1"/>
  </si>
  <si>
    <t>(注)  １　本調書は、交付要綱２に定める事業ごとに記入し、また各事業における施設別の内訳を記載すること。</t>
    <phoneticPr fontId="1"/>
  </si>
  <si>
    <t>※総合計を記入</t>
    <rPh sb="1" eb="2">
      <t>ソウ</t>
    </rPh>
    <phoneticPr fontId="1"/>
  </si>
  <si>
    <t>※アの合計を記入</t>
    <rPh sb="3" eb="5">
      <t>ゴウケイ</t>
    </rPh>
    <rPh sb="6" eb="8">
      <t>キニュウ</t>
    </rPh>
    <phoneticPr fontId="1"/>
  </si>
  <si>
    <t>※イの合計を記入</t>
    <rPh sb="3" eb="5">
      <t>ゴウケイ</t>
    </rPh>
    <rPh sb="6" eb="8">
      <t>キニュウ</t>
    </rPh>
    <phoneticPr fontId="1"/>
  </si>
  <si>
    <t>※ウの合計を記入</t>
    <rPh sb="3" eb="5">
      <t>ゴウケイ</t>
    </rPh>
    <rPh sb="6" eb="8">
      <t>キニュウ</t>
    </rPh>
    <phoneticPr fontId="1"/>
  </si>
  <si>
    <t>既交付
決定額</t>
    <phoneticPr fontId="1"/>
  </si>
  <si>
    <t>（Ｊ)</t>
    <phoneticPr fontId="1"/>
  </si>
  <si>
    <t>今　回
増減額</t>
    <phoneticPr fontId="1"/>
  </si>
  <si>
    <t>(I)-(J)=(K)</t>
    <phoneticPr fontId="1"/>
  </si>
  <si>
    <t>　４　「既交付決定額」欄及び「今回増減額」欄は、交付要綱６に定める変更交付申請の場合にのみ記載し、それ以外の場合には斜線を引くこと。</t>
    <phoneticPr fontId="1"/>
  </si>
  <si>
    <t>○○病院</t>
    <rPh sb="2" eb="4">
      <t>ビョウイン</t>
    </rPh>
    <phoneticPr fontId="1"/>
  </si>
  <si>
    <t>○○診療所</t>
    <rPh sb="2" eb="5">
      <t>シンリョウジョ</t>
    </rPh>
    <phoneticPr fontId="1"/>
  </si>
  <si>
    <t>○○健康管理センター</t>
    <rPh sb="2" eb="4">
      <t>ケンコウ</t>
    </rPh>
    <rPh sb="4" eb="6">
      <t>カンリ</t>
    </rPh>
    <phoneticPr fontId="1"/>
  </si>
  <si>
    <t>○○総合保健施設</t>
    <phoneticPr fontId="1"/>
  </si>
  <si>
    <t>○○歯科保健センター</t>
    <rPh sb="2" eb="4">
      <t>シカ</t>
    </rPh>
    <rPh sb="4" eb="6">
      <t>ホケン</t>
    </rPh>
    <phoneticPr fontId="1"/>
  </si>
  <si>
    <t>○○○○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</si>
</sst>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38" fontId="3" fillId="0" borderId="0" xfId="1" applyFont="1" applyAlignment="1">
      <alignment vertical="center"/>
    </xf>
    <xf numFmtId="38" fontId="4" fillId="0" borderId="0" xfId="1" applyFont="1" applyAlignment="1">
      <alignment horizontal="centerContinuous" vertical="center"/>
    </xf>
    <xf numFmtId="38" fontId="3" fillId="0" borderId="0" xfId="1" applyFont="1" applyAlignment="1">
      <alignment horizontal="centerContinuous" vertical="center"/>
    </xf>
    <xf numFmtId="38" fontId="3" fillId="0" borderId="2" xfId="1" applyFont="1" applyBorder="1" applyAlignment="1">
      <alignment horizontal="center" vertical="center" wrapText="1"/>
    </xf>
    <xf numFmtId="38" fontId="3" fillId="0" borderId="3" xfId="1" applyFont="1" applyBorder="1" applyAlignment="1">
      <alignment horizontal="center" vertical="center" wrapText="1"/>
    </xf>
    <xf numFmtId="38" fontId="3" fillId="0" borderId="12" xfId="1" applyFont="1" applyBorder="1" applyAlignment="1">
      <alignment vertical="center"/>
    </xf>
    <xf numFmtId="38" fontId="3" fillId="0" borderId="13" xfId="1" applyFont="1" applyBorder="1" applyAlignment="1">
      <alignment vertical="center"/>
    </xf>
    <xf numFmtId="38" fontId="3" fillId="0" borderId="14" xfId="1" applyFont="1" applyBorder="1" applyAlignment="1">
      <alignment horizontal="right" vertical="center"/>
    </xf>
    <xf numFmtId="38" fontId="3" fillId="0" borderId="15" xfId="1" applyFont="1" applyBorder="1" applyAlignment="1">
      <alignment vertical="center"/>
    </xf>
    <xf numFmtId="38" fontId="3" fillId="0" borderId="9" xfId="1" applyFont="1" applyBorder="1" applyAlignment="1">
      <alignment vertical="center"/>
    </xf>
    <xf numFmtId="38" fontId="3" fillId="0" borderId="11" xfId="1" applyFont="1" applyBorder="1" applyAlignment="1">
      <alignment vertical="center"/>
    </xf>
    <xf numFmtId="38" fontId="3" fillId="0" borderId="4" xfId="1" applyFont="1" applyBorder="1" applyAlignment="1">
      <alignment horizontal="right" vertical="center"/>
    </xf>
    <xf numFmtId="38" fontId="3" fillId="0" borderId="5" xfId="1" applyFont="1" applyBorder="1" applyAlignment="1">
      <alignment vertical="center"/>
    </xf>
    <xf numFmtId="38" fontId="3" fillId="0" borderId="10" xfId="1" applyFont="1" applyBorder="1" applyAlignment="1">
      <alignment vertical="center"/>
    </xf>
    <xf numFmtId="38" fontId="3" fillId="0" borderId="8" xfId="1" applyFont="1" applyBorder="1" applyAlignment="1">
      <alignment vertical="center"/>
    </xf>
    <xf numFmtId="38" fontId="3" fillId="0" borderId="6" xfId="1" applyFont="1" applyBorder="1" applyAlignment="1">
      <alignment vertical="center"/>
    </xf>
    <xf numFmtId="38" fontId="3" fillId="0" borderId="7" xfId="1" applyFont="1" applyBorder="1" applyAlignment="1">
      <alignment vertical="center"/>
    </xf>
    <xf numFmtId="38" fontId="3" fillId="0" borderId="16" xfId="1" applyFont="1" applyBorder="1" applyAlignment="1">
      <alignment horizontal="center" vertical="center" wrapText="1"/>
    </xf>
    <xf numFmtId="38" fontId="3" fillId="0" borderId="17" xfId="1" applyFont="1" applyBorder="1" applyAlignment="1">
      <alignment horizontal="center" vertical="center"/>
    </xf>
    <xf numFmtId="38" fontId="3" fillId="0" borderId="19" xfId="1" applyFont="1" applyBorder="1" applyAlignment="1">
      <alignment horizontal="center" vertical="center" wrapText="1"/>
    </xf>
    <xf numFmtId="38" fontId="3" fillId="0" borderId="20" xfId="1" applyFont="1" applyBorder="1" applyAlignment="1">
      <alignment horizontal="right" vertical="center"/>
    </xf>
    <xf numFmtId="38" fontId="3" fillId="0" borderId="21" xfId="1" applyFont="1" applyBorder="1" applyAlignment="1">
      <alignment horizontal="right" vertical="center"/>
    </xf>
    <xf numFmtId="38" fontId="3" fillId="0" borderId="22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4" xfId="1" applyFont="1" applyBorder="1" applyAlignment="1">
      <alignment horizontal="center" vertical="center"/>
    </xf>
    <xf numFmtId="38" fontId="5" fillId="0" borderId="5" xfId="1" applyFont="1" applyBorder="1" applyAlignment="1">
      <alignment vertical="center" shrinkToFit="1"/>
    </xf>
    <xf numFmtId="38" fontId="5" fillId="0" borderId="21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1" xfId="1" applyFont="1" applyBorder="1" applyAlignment="1">
      <alignment horizontal="center" vertical="center"/>
    </xf>
    <xf numFmtId="38" fontId="3" fillId="0" borderId="2" xfId="1" applyFont="1" applyBorder="1" applyAlignment="1">
      <alignment horizontal="center" vertical="center"/>
    </xf>
    <xf numFmtId="38" fontId="3" fillId="0" borderId="18" xfId="1" applyFont="1" applyBorder="1" applyAlignment="1">
      <alignment horizontal="center" vertical="center"/>
    </xf>
    <xf numFmtId="38" fontId="3" fillId="0" borderId="23" xfId="1" applyFont="1" applyBorder="1" applyAlignment="1">
      <alignment horizontal="center" vertical="center"/>
    </xf>
    <xf numFmtId="38" fontId="3" fillId="0" borderId="24" xfId="1" applyFont="1" applyBorder="1" applyAlignment="1">
      <alignment horizontal="center" vertical="center"/>
    </xf>
    <xf numFmtId="38" fontId="6" fillId="0" borderId="4" xfId="1" applyFont="1" applyBorder="1" applyAlignment="1">
      <alignment horizontal="center" vertical="center"/>
    </xf>
    <xf numFmtId="38" fontId="6" fillId="0" borderId="4" xfId="1" applyFont="1" applyBorder="1" applyAlignment="1">
      <alignment vertical="center"/>
    </xf>
    <xf numFmtId="38" fontId="6" fillId="0" borderId="11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view="pageBreakPreview" zoomScaleNormal="100" zoomScaleSheetLayoutView="100" workbookViewId="0"/>
  </sheetViews>
  <sheetFormatPr defaultRowHeight="13.5" x14ac:dyDescent="0.4"/>
  <cols>
    <col min="1" max="1" width="3.625" style="1" customWidth="1"/>
    <col min="2" max="2" width="23.25" style="1" customWidth="1"/>
    <col min="3" max="14" width="12.625" style="1" customWidth="1"/>
    <col min="15" max="16384" width="9" style="1"/>
  </cols>
  <sheetData>
    <row r="1" spans="1:14" x14ac:dyDescent="0.4">
      <c r="A1" s="1" t="s">
        <v>0</v>
      </c>
    </row>
    <row r="2" spans="1:14" ht="17.25" x14ac:dyDescent="0.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4.25" thickBot="1" x14ac:dyDescent="0.45"/>
    <row r="4" spans="1:14" ht="27.75" thickBot="1" x14ac:dyDescent="0.45">
      <c r="I4" s="18" t="s">
        <v>28</v>
      </c>
      <c r="J4" s="19"/>
      <c r="K4" s="19" t="s">
        <v>27</v>
      </c>
      <c r="L4" s="32"/>
      <c r="M4" s="33"/>
      <c r="N4" s="34"/>
    </row>
    <row r="5" spans="1:14" ht="27" x14ac:dyDescent="0.4">
      <c r="A5" s="30" t="s">
        <v>4</v>
      </c>
      <c r="B5" s="31"/>
      <c r="C5" s="4" t="s">
        <v>2</v>
      </c>
      <c r="D5" s="4" t="s">
        <v>16</v>
      </c>
      <c r="E5" s="4" t="s">
        <v>3</v>
      </c>
      <c r="F5" s="4" t="s">
        <v>19</v>
      </c>
      <c r="G5" s="4" t="s">
        <v>5</v>
      </c>
      <c r="H5" s="4" t="s">
        <v>6</v>
      </c>
      <c r="I5" s="4" t="s">
        <v>20</v>
      </c>
      <c r="J5" s="4" t="s">
        <v>21</v>
      </c>
      <c r="K5" s="4" t="s">
        <v>22</v>
      </c>
      <c r="L5" s="20" t="s">
        <v>37</v>
      </c>
      <c r="M5" s="20" t="s">
        <v>39</v>
      </c>
      <c r="N5" s="5" t="s">
        <v>7</v>
      </c>
    </row>
    <row r="6" spans="1:14" x14ac:dyDescent="0.4">
      <c r="A6" s="6"/>
      <c r="B6" s="7"/>
      <c r="C6" s="8" t="s">
        <v>8</v>
      </c>
      <c r="D6" s="8" t="s">
        <v>9</v>
      </c>
      <c r="E6" s="8" t="s">
        <v>23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21" t="s">
        <v>38</v>
      </c>
      <c r="M6" s="21" t="s">
        <v>40</v>
      </c>
      <c r="N6" s="9"/>
    </row>
    <row r="7" spans="1:14" x14ac:dyDescent="0.4">
      <c r="A7" s="10"/>
      <c r="B7" s="11"/>
      <c r="C7" s="12" t="s">
        <v>18</v>
      </c>
      <c r="D7" s="12" t="s">
        <v>18</v>
      </c>
      <c r="E7" s="12" t="s">
        <v>18</v>
      </c>
      <c r="F7" s="12" t="s">
        <v>18</v>
      </c>
      <c r="G7" s="12" t="s">
        <v>18</v>
      </c>
      <c r="H7" s="12" t="s">
        <v>18</v>
      </c>
      <c r="I7" s="12" t="s">
        <v>18</v>
      </c>
      <c r="J7" s="12" t="s">
        <v>18</v>
      </c>
      <c r="K7" s="12" t="s">
        <v>18</v>
      </c>
      <c r="L7" s="22"/>
      <c r="M7" s="22"/>
      <c r="N7" s="13"/>
    </row>
    <row r="8" spans="1:14" ht="20.100000000000001" customHeight="1" x14ac:dyDescent="0.4">
      <c r="A8" s="10" t="s">
        <v>17</v>
      </c>
      <c r="B8" s="11"/>
      <c r="C8" s="24"/>
      <c r="D8" s="24"/>
      <c r="E8" s="24"/>
      <c r="F8" s="24"/>
      <c r="G8" s="35" t="s">
        <v>24</v>
      </c>
      <c r="H8" s="24"/>
      <c r="I8" s="24"/>
      <c r="J8" s="24"/>
      <c r="K8" s="24"/>
      <c r="L8" s="25"/>
      <c r="M8" s="25"/>
      <c r="N8" s="26"/>
    </row>
    <row r="9" spans="1:14" ht="20.100000000000001" customHeight="1" x14ac:dyDescent="0.4">
      <c r="A9" s="10"/>
      <c r="B9" s="11"/>
      <c r="C9" s="24"/>
      <c r="D9" s="24"/>
      <c r="E9" s="24"/>
      <c r="F9" s="24"/>
      <c r="G9" s="35"/>
      <c r="H9" s="24"/>
      <c r="I9" s="24"/>
      <c r="J9" s="24"/>
      <c r="K9" s="24"/>
      <c r="L9" s="27"/>
      <c r="M9" s="27"/>
      <c r="N9" s="26"/>
    </row>
    <row r="10" spans="1:14" ht="20.100000000000001" customHeight="1" x14ac:dyDescent="0.4">
      <c r="A10" s="10" t="s">
        <v>29</v>
      </c>
      <c r="B10" s="11"/>
      <c r="C10" s="24"/>
      <c r="D10" s="24"/>
      <c r="E10" s="24"/>
      <c r="F10" s="24"/>
      <c r="G10" s="35" t="s">
        <v>24</v>
      </c>
      <c r="H10" s="24"/>
      <c r="I10" s="24"/>
      <c r="J10" s="24"/>
      <c r="K10" s="24"/>
      <c r="L10" s="25"/>
      <c r="M10" s="25"/>
      <c r="N10" s="26"/>
    </row>
    <row r="11" spans="1:14" ht="20.100000000000001" customHeight="1" x14ac:dyDescent="0.4">
      <c r="A11" s="10"/>
      <c r="B11" s="37" t="s">
        <v>47</v>
      </c>
      <c r="C11" s="24"/>
      <c r="D11" s="24"/>
      <c r="E11" s="24"/>
      <c r="F11" s="24"/>
      <c r="G11" s="36"/>
      <c r="H11" s="24"/>
      <c r="I11" s="24"/>
      <c r="J11" s="24"/>
      <c r="K11" s="24"/>
      <c r="L11" s="25"/>
      <c r="M11" s="25"/>
      <c r="N11" s="28"/>
    </row>
    <row r="12" spans="1:14" ht="20.100000000000001" customHeight="1" x14ac:dyDescent="0.4">
      <c r="A12" s="10"/>
      <c r="B12" s="37" t="s">
        <v>47</v>
      </c>
      <c r="C12" s="24"/>
      <c r="D12" s="24"/>
      <c r="E12" s="24"/>
      <c r="F12" s="24"/>
      <c r="G12" s="36"/>
      <c r="H12" s="24"/>
      <c r="I12" s="24"/>
      <c r="J12" s="24"/>
      <c r="K12" s="24"/>
      <c r="L12" s="25"/>
      <c r="M12" s="25"/>
      <c r="N12" s="28"/>
    </row>
    <row r="13" spans="1:14" ht="20.100000000000001" customHeight="1" x14ac:dyDescent="0.4">
      <c r="A13" s="10"/>
      <c r="B13" s="11"/>
      <c r="C13" s="24"/>
      <c r="D13" s="24"/>
      <c r="E13" s="24"/>
      <c r="F13" s="24"/>
      <c r="G13" s="36"/>
      <c r="H13" s="24"/>
      <c r="I13" s="24"/>
      <c r="J13" s="24"/>
      <c r="K13" s="24"/>
      <c r="L13" s="27"/>
      <c r="M13" s="27"/>
      <c r="N13" s="28"/>
    </row>
    <row r="14" spans="1:14" ht="20.100000000000001" customHeight="1" x14ac:dyDescent="0.4">
      <c r="A14" s="10"/>
      <c r="B14" s="11"/>
      <c r="C14" s="24"/>
      <c r="D14" s="24"/>
      <c r="E14" s="24"/>
      <c r="F14" s="24"/>
      <c r="G14" s="36"/>
      <c r="H14" s="24"/>
      <c r="I14" s="24"/>
      <c r="J14" s="24"/>
      <c r="K14" s="24"/>
      <c r="L14" s="27"/>
      <c r="M14" s="27"/>
      <c r="N14" s="28"/>
    </row>
    <row r="15" spans="1:14" ht="20.100000000000001" customHeight="1" x14ac:dyDescent="0.4">
      <c r="A15" s="10" t="s">
        <v>30</v>
      </c>
      <c r="B15" s="11"/>
      <c r="C15" s="24"/>
      <c r="D15" s="24"/>
      <c r="E15" s="24"/>
      <c r="F15" s="24"/>
      <c r="G15" s="35" t="s">
        <v>24</v>
      </c>
      <c r="H15" s="24"/>
      <c r="I15" s="24"/>
      <c r="J15" s="24"/>
      <c r="K15" s="24"/>
      <c r="L15" s="25"/>
      <c r="M15" s="25"/>
      <c r="N15" s="26"/>
    </row>
    <row r="16" spans="1:14" ht="20.100000000000001" customHeight="1" x14ac:dyDescent="0.4">
      <c r="A16" s="10"/>
      <c r="B16" s="37" t="s">
        <v>47</v>
      </c>
      <c r="C16" s="24"/>
      <c r="D16" s="24"/>
      <c r="E16" s="24"/>
      <c r="F16" s="24"/>
      <c r="G16" s="36"/>
      <c r="H16" s="24"/>
      <c r="I16" s="24"/>
      <c r="J16" s="24"/>
      <c r="K16" s="24"/>
      <c r="L16" s="25"/>
      <c r="M16" s="25"/>
      <c r="N16" s="28"/>
    </row>
    <row r="17" spans="1:14" ht="20.100000000000001" customHeight="1" x14ac:dyDescent="0.4">
      <c r="A17" s="10"/>
      <c r="B17" s="37" t="s">
        <v>47</v>
      </c>
      <c r="C17" s="24"/>
      <c r="D17" s="24"/>
      <c r="E17" s="24"/>
      <c r="F17" s="24"/>
      <c r="G17" s="36"/>
      <c r="H17" s="24"/>
      <c r="I17" s="24"/>
      <c r="J17" s="24"/>
      <c r="K17" s="24"/>
      <c r="L17" s="25"/>
      <c r="M17" s="25"/>
      <c r="N17" s="28"/>
    </row>
    <row r="18" spans="1:14" ht="20.100000000000001" customHeight="1" x14ac:dyDescent="0.4">
      <c r="A18" s="10"/>
      <c r="B18" s="11"/>
      <c r="C18" s="24"/>
      <c r="D18" s="24"/>
      <c r="E18" s="24"/>
      <c r="F18" s="24"/>
      <c r="G18" s="36"/>
      <c r="H18" s="24"/>
      <c r="I18" s="24"/>
      <c r="J18" s="24"/>
      <c r="K18" s="24"/>
      <c r="L18" s="27"/>
      <c r="M18" s="27"/>
      <c r="N18" s="28"/>
    </row>
    <row r="19" spans="1:14" ht="20.100000000000001" customHeight="1" x14ac:dyDescent="0.4">
      <c r="A19" s="10"/>
      <c r="B19" s="11"/>
      <c r="C19" s="24"/>
      <c r="D19" s="24"/>
      <c r="E19" s="24"/>
      <c r="F19" s="24"/>
      <c r="G19" s="36"/>
      <c r="H19" s="24"/>
      <c r="I19" s="24"/>
      <c r="J19" s="24"/>
      <c r="K19" s="24"/>
      <c r="L19" s="27"/>
      <c r="M19" s="27"/>
      <c r="N19" s="28"/>
    </row>
    <row r="20" spans="1:14" ht="20.100000000000001" customHeight="1" x14ac:dyDescent="0.4">
      <c r="A20" s="10" t="s">
        <v>31</v>
      </c>
      <c r="B20" s="11"/>
      <c r="C20" s="24"/>
      <c r="D20" s="24"/>
      <c r="E20" s="24"/>
      <c r="F20" s="24"/>
      <c r="G20" s="35" t="s">
        <v>24</v>
      </c>
      <c r="H20" s="24"/>
      <c r="I20" s="24"/>
      <c r="J20" s="24"/>
      <c r="K20" s="24"/>
      <c r="L20" s="25"/>
      <c r="M20" s="25"/>
      <c r="N20" s="26"/>
    </row>
    <row r="21" spans="1:14" ht="20.100000000000001" customHeight="1" x14ac:dyDescent="0.4">
      <c r="A21" s="10"/>
      <c r="B21" s="37" t="s">
        <v>47</v>
      </c>
      <c r="C21" s="24"/>
      <c r="D21" s="24"/>
      <c r="E21" s="24"/>
      <c r="F21" s="24"/>
      <c r="G21" s="24"/>
      <c r="H21" s="24"/>
      <c r="I21" s="24"/>
      <c r="J21" s="24"/>
      <c r="K21" s="24"/>
      <c r="L21" s="25"/>
      <c r="M21" s="25"/>
      <c r="N21" s="28"/>
    </row>
    <row r="22" spans="1:14" ht="20.100000000000001" customHeight="1" x14ac:dyDescent="0.4">
      <c r="A22" s="10"/>
      <c r="B22" s="37" t="s">
        <v>47</v>
      </c>
      <c r="C22" s="24"/>
      <c r="D22" s="24"/>
      <c r="E22" s="24"/>
      <c r="F22" s="24"/>
      <c r="G22" s="24"/>
      <c r="H22" s="24"/>
      <c r="I22" s="24"/>
      <c r="J22" s="24"/>
      <c r="K22" s="24"/>
      <c r="L22" s="25"/>
      <c r="M22" s="25"/>
      <c r="N22" s="28"/>
    </row>
    <row r="23" spans="1:14" ht="20.100000000000001" customHeight="1" x14ac:dyDescent="0.4">
      <c r="A23" s="10"/>
      <c r="B23" s="11"/>
      <c r="C23" s="24"/>
      <c r="D23" s="24"/>
      <c r="E23" s="24"/>
      <c r="F23" s="24"/>
      <c r="G23" s="24"/>
      <c r="H23" s="24"/>
      <c r="I23" s="24"/>
      <c r="J23" s="24"/>
      <c r="K23" s="24"/>
      <c r="L23" s="27"/>
      <c r="M23" s="27"/>
      <c r="N23" s="28"/>
    </row>
    <row r="24" spans="1:14" ht="20.100000000000001" customHeight="1" thickBot="1" x14ac:dyDescent="0.45">
      <c r="A24" s="14"/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23"/>
      <c r="M24" s="23"/>
      <c r="N24" s="17"/>
    </row>
    <row r="26" spans="1:14" x14ac:dyDescent="0.4">
      <c r="A26" s="1" t="s">
        <v>32</v>
      </c>
    </row>
    <row r="27" spans="1:14" x14ac:dyDescent="0.4">
      <c r="B27" s="1" t="s">
        <v>25</v>
      </c>
    </row>
    <row r="28" spans="1:14" x14ac:dyDescent="0.4">
      <c r="B28" s="1" t="s">
        <v>26</v>
      </c>
    </row>
    <row r="29" spans="1:14" x14ac:dyDescent="0.4">
      <c r="B29" s="1" t="s">
        <v>41</v>
      </c>
    </row>
  </sheetData>
  <mergeCells count="2">
    <mergeCell ref="A5:B5"/>
    <mergeCell ref="L4:N4"/>
  </mergeCells>
  <phoneticPr fontId="1"/>
  <printOptions horizontalCentered="1"/>
  <pageMargins left="0.59055118110236227" right="0.59055118110236227" top="0.59055118110236227" bottom="0.59055118110236227" header="0.39370078740157483" footer="0.39370078740157483"/>
  <pageSetup paperSize="9" scale="69" fitToHeight="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AA6BB-B87D-424F-AAEC-FF659C4FF5E8}">
  <sheetPr>
    <pageSetUpPr fitToPage="1"/>
  </sheetPr>
  <dimension ref="A1:N29"/>
  <sheetViews>
    <sheetView view="pageBreakPreview" zoomScaleNormal="100" zoomScaleSheetLayoutView="100" workbookViewId="0"/>
  </sheetViews>
  <sheetFormatPr defaultRowHeight="13.5" x14ac:dyDescent="0.4"/>
  <cols>
    <col min="1" max="1" width="3.625" style="1" customWidth="1"/>
    <col min="2" max="2" width="23.25" style="1" customWidth="1"/>
    <col min="3" max="14" width="12.625" style="1" customWidth="1"/>
    <col min="15" max="16384" width="9" style="1"/>
  </cols>
  <sheetData>
    <row r="1" spans="1:14" x14ac:dyDescent="0.4">
      <c r="A1" s="1" t="s">
        <v>0</v>
      </c>
    </row>
    <row r="2" spans="1:14" ht="17.25" x14ac:dyDescent="0.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4.25" thickBot="1" x14ac:dyDescent="0.45"/>
    <row r="4" spans="1:14" ht="27.75" thickBot="1" x14ac:dyDescent="0.45">
      <c r="I4" s="18" t="s">
        <v>28</v>
      </c>
      <c r="J4" s="19"/>
      <c r="K4" s="19" t="s">
        <v>27</v>
      </c>
      <c r="L4" s="32"/>
      <c r="M4" s="33"/>
      <c r="N4" s="34"/>
    </row>
    <row r="5" spans="1:14" ht="27" x14ac:dyDescent="0.4">
      <c r="A5" s="30" t="s">
        <v>4</v>
      </c>
      <c r="B5" s="31"/>
      <c r="C5" s="4" t="s">
        <v>2</v>
      </c>
      <c r="D5" s="4" t="s">
        <v>16</v>
      </c>
      <c r="E5" s="4" t="s">
        <v>3</v>
      </c>
      <c r="F5" s="4" t="s">
        <v>19</v>
      </c>
      <c r="G5" s="4" t="s">
        <v>5</v>
      </c>
      <c r="H5" s="4" t="s">
        <v>6</v>
      </c>
      <c r="I5" s="4" t="s">
        <v>20</v>
      </c>
      <c r="J5" s="4" t="s">
        <v>21</v>
      </c>
      <c r="K5" s="4" t="s">
        <v>22</v>
      </c>
      <c r="L5" s="20" t="s">
        <v>37</v>
      </c>
      <c r="M5" s="20" t="s">
        <v>39</v>
      </c>
      <c r="N5" s="5" t="s">
        <v>7</v>
      </c>
    </row>
    <row r="6" spans="1:14" x14ac:dyDescent="0.4">
      <c r="A6" s="6"/>
      <c r="B6" s="7"/>
      <c r="C6" s="8" t="s">
        <v>8</v>
      </c>
      <c r="D6" s="8" t="s">
        <v>9</v>
      </c>
      <c r="E6" s="8" t="s">
        <v>23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21" t="s">
        <v>38</v>
      </c>
      <c r="M6" s="21" t="s">
        <v>40</v>
      </c>
      <c r="N6" s="9"/>
    </row>
    <row r="7" spans="1:14" x14ac:dyDescent="0.4">
      <c r="A7" s="10"/>
      <c r="B7" s="11"/>
      <c r="C7" s="12" t="s">
        <v>18</v>
      </c>
      <c r="D7" s="12" t="s">
        <v>18</v>
      </c>
      <c r="E7" s="12" t="s">
        <v>18</v>
      </c>
      <c r="F7" s="12" t="s">
        <v>18</v>
      </c>
      <c r="G7" s="12" t="s">
        <v>18</v>
      </c>
      <c r="H7" s="12" t="s">
        <v>18</v>
      </c>
      <c r="I7" s="12" t="s">
        <v>18</v>
      </c>
      <c r="J7" s="12" t="s">
        <v>18</v>
      </c>
      <c r="K7" s="12" t="s">
        <v>18</v>
      </c>
      <c r="L7" s="22"/>
      <c r="M7" s="22"/>
      <c r="N7" s="13"/>
    </row>
    <row r="8" spans="1:14" ht="20.100000000000001" customHeight="1" x14ac:dyDescent="0.4">
      <c r="A8" s="10" t="s">
        <v>17</v>
      </c>
      <c r="B8" s="11"/>
      <c r="C8" s="24">
        <f>SUM(C10,C15,C20)</f>
        <v>33316262</v>
      </c>
      <c r="D8" s="24">
        <f>SUM(D10,D15,D20)</f>
        <v>1080660</v>
      </c>
      <c r="E8" s="24">
        <f>SUM(E10,E15,E20)</f>
        <v>32235602</v>
      </c>
      <c r="F8" s="24">
        <f>SUM(F10,F15,F20)</f>
        <v>33316262</v>
      </c>
      <c r="G8" s="25" t="s">
        <v>24</v>
      </c>
      <c r="H8" s="24">
        <f>SUM(H10,H15,H20)</f>
        <v>29177890</v>
      </c>
      <c r="I8" s="24">
        <f>SUM(I10,I15,I20)</f>
        <v>23752000</v>
      </c>
      <c r="J8" s="24">
        <f>SUM(J10,J15,J20)</f>
        <v>23753889</v>
      </c>
      <c r="K8" s="24">
        <f>SUM(K10,K15,K20)</f>
        <v>23752000</v>
      </c>
      <c r="L8" s="25" t="s">
        <v>24</v>
      </c>
      <c r="M8" s="25" t="s">
        <v>24</v>
      </c>
      <c r="N8" s="26" t="s">
        <v>33</v>
      </c>
    </row>
    <row r="9" spans="1:14" ht="20.100000000000001" customHeight="1" x14ac:dyDescent="0.4">
      <c r="A9" s="10"/>
      <c r="B9" s="11"/>
      <c r="C9" s="24"/>
      <c r="D9" s="24"/>
      <c r="E9" s="24"/>
      <c r="F9" s="24"/>
      <c r="G9" s="25"/>
      <c r="H9" s="24"/>
      <c r="I9" s="24"/>
      <c r="J9" s="24"/>
      <c r="K9" s="24"/>
      <c r="L9" s="27"/>
      <c r="M9" s="27"/>
      <c r="N9" s="26"/>
    </row>
    <row r="10" spans="1:14" ht="20.100000000000001" customHeight="1" x14ac:dyDescent="0.4">
      <c r="A10" s="10" t="s">
        <v>29</v>
      </c>
      <c r="B10" s="11"/>
      <c r="C10" s="24">
        <f>SUM(C11:C12)</f>
        <v>8136000</v>
      </c>
      <c r="D10" s="24">
        <f t="shared" ref="D10:K10" si="0">SUM(D11:D12)</f>
        <v>0</v>
      </c>
      <c r="E10" s="24">
        <f t="shared" si="0"/>
        <v>8136000</v>
      </c>
      <c r="F10" s="24">
        <f t="shared" si="0"/>
        <v>8136000</v>
      </c>
      <c r="G10" s="25" t="s">
        <v>24</v>
      </c>
      <c r="H10" s="24">
        <f t="shared" si="0"/>
        <v>8136000</v>
      </c>
      <c r="I10" s="24">
        <f t="shared" si="0"/>
        <v>2711000</v>
      </c>
      <c r="J10" s="24">
        <f t="shared" si="0"/>
        <v>2711999</v>
      </c>
      <c r="K10" s="24">
        <f t="shared" si="0"/>
        <v>2711000</v>
      </c>
      <c r="L10" s="25" t="s">
        <v>24</v>
      </c>
      <c r="M10" s="25" t="s">
        <v>24</v>
      </c>
      <c r="N10" s="26" t="s">
        <v>34</v>
      </c>
    </row>
    <row r="11" spans="1:14" ht="20.100000000000001" customHeight="1" x14ac:dyDescent="0.4">
      <c r="A11" s="10"/>
      <c r="B11" s="29" t="s">
        <v>42</v>
      </c>
      <c r="C11" s="24">
        <v>5357000</v>
      </c>
      <c r="D11" s="24">
        <v>0</v>
      </c>
      <c r="E11" s="24">
        <v>5357000</v>
      </c>
      <c r="F11" s="24">
        <v>5357000</v>
      </c>
      <c r="G11" s="24">
        <v>8250000</v>
      </c>
      <c r="H11" s="24">
        <v>5357000</v>
      </c>
      <c r="I11" s="24">
        <v>1785000</v>
      </c>
      <c r="J11" s="24">
        <v>1785666</v>
      </c>
      <c r="K11" s="24">
        <v>1785000</v>
      </c>
      <c r="L11" s="25" t="s">
        <v>24</v>
      </c>
      <c r="M11" s="25" t="s">
        <v>24</v>
      </c>
      <c r="N11" s="28"/>
    </row>
    <row r="12" spans="1:14" ht="20.100000000000001" customHeight="1" x14ac:dyDescent="0.4">
      <c r="A12" s="10"/>
      <c r="B12" s="29" t="s">
        <v>43</v>
      </c>
      <c r="C12" s="24">
        <v>2779000</v>
      </c>
      <c r="D12" s="24">
        <v>0</v>
      </c>
      <c r="E12" s="24">
        <v>2779000</v>
      </c>
      <c r="F12" s="24">
        <v>2779000</v>
      </c>
      <c r="G12" s="24">
        <v>3300000</v>
      </c>
      <c r="H12" s="24">
        <v>2779000</v>
      </c>
      <c r="I12" s="24">
        <v>926000</v>
      </c>
      <c r="J12" s="24">
        <v>926333</v>
      </c>
      <c r="K12" s="24">
        <v>926000</v>
      </c>
      <c r="L12" s="25" t="s">
        <v>24</v>
      </c>
      <c r="M12" s="25" t="s">
        <v>24</v>
      </c>
      <c r="N12" s="28"/>
    </row>
    <row r="13" spans="1:14" ht="20.100000000000001" customHeight="1" x14ac:dyDescent="0.4">
      <c r="A13" s="10"/>
      <c r="B13" s="11"/>
      <c r="C13" s="24"/>
      <c r="D13" s="24"/>
      <c r="E13" s="24"/>
      <c r="F13" s="24"/>
      <c r="G13" s="24"/>
      <c r="H13" s="24"/>
      <c r="I13" s="24"/>
      <c r="J13" s="24"/>
      <c r="K13" s="24"/>
      <c r="L13" s="27"/>
      <c r="M13" s="27"/>
      <c r="N13" s="28"/>
    </row>
    <row r="14" spans="1:14" ht="20.100000000000001" customHeight="1" x14ac:dyDescent="0.4">
      <c r="A14" s="10"/>
      <c r="B14" s="11"/>
      <c r="C14" s="24"/>
      <c r="D14" s="24"/>
      <c r="E14" s="24"/>
      <c r="F14" s="24"/>
      <c r="G14" s="24"/>
      <c r="H14" s="24"/>
      <c r="I14" s="24"/>
      <c r="J14" s="24"/>
      <c r="K14" s="24"/>
      <c r="L14" s="27"/>
      <c r="M14" s="27"/>
      <c r="N14" s="28"/>
    </row>
    <row r="15" spans="1:14" ht="20.100000000000001" customHeight="1" x14ac:dyDescent="0.4">
      <c r="A15" s="10" t="s">
        <v>30</v>
      </c>
      <c r="B15" s="11"/>
      <c r="C15" s="24">
        <f>SUM(C16:C17)</f>
        <v>9828672</v>
      </c>
      <c r="D15" s="24">
        <f>SUM(D16:D17)</f>
        <v>1080660</v>
      </c>
      <c r="E15" s="24">
        <f>SUM(E16:E17)</f>
        <v>8748012</v>
      </c>
      <c r="F15" s="24">
        <f>SUM(F16:F17)</f>
        <v>9828672</v>
      </c>
      <c r="G15" s="25" t="s">
        <v>24</v>
      </c>
      <c r="H15" s="24">
        <f>SUM(H16:H17)</f>
        <v>7958340</v>
      </c>
      <c r="I15" s="24">
        <f>SUM(I16:I17)</f>
        <v>7958000</v>
      </c>
      <c r="J15" s="24">
        <f>SUM(J16:J17)</f>
        <v>7958340</v>
      </c>
      <c r="K15" s="24">
        <f>SUM(K16:K17)</f>
        <v>7958000</v>
      </c>
      <c r="L15" s="25" t="s">
        <v>24</v>
      </c>
      <c r="M15" s="25" t="s">
        <v>24</v>
      </c>
      <c r="N15" s="26" t="s">
        <v>35</v>
      </c>
    </row>
    <row r="16" spans="1:14" ht="20.100000000000001" customHeight="1" x14ac:dyDescent="0.4">
      <c r="A16" s="10"/>
      <c r="B16" s="29" t="s">
        <v>44</v>
      </c>
      <c r="C16" s="24">
        <v>7039000</v>
      </c>
      <c r="D16" s="24">
        <v>1080660</v>
      </c>
      <c r="E16" s="24">
        <v>5958340</v>
      </c>
      <c r="F16" s="24">
        <v>7039000</v>
      </c>
      <c r="G16" s="24">
        <v>8000000</v>
      </c>
      <c r="H16" s="24">
        <v>5958340</v>
      </c>
      <c r="I16" s="24">
        <v>5958000</v>
      </c>
      <c r="J16" s="24">
        <v>5958340</v>
      </c>
      <c r="K16" s="24">
        <v>5958000</v>
      </c>
      <c r="L16" s="25" t="s">
        <v>24</v>
      </c>
      <c r="M16" s="25" t="s">
        <v>24</v>
      </c>
      <c r="N16" s="28"/>
    </row>
    <row r="17" spans="1:14" ht="20.100000000000001" customHeight="1" x14ac:dyDescent="0.4">
      <c r="A17" s="10"/>
      <c r="B17" s="29" t="s">
        <v>46</v>
      </c>
      <c r="C17" s="24">
        <v>2789672</v>
      </c>
      <c r="D17" s="24">
        <v>0</v>
      </c>
      <c r="E17" s="24">
        <v>2789672</v>
      </c>
      <c r="F17" s="24">
        <v>2789672</v>
      </c>
      <c r="G17" s="24">
        <v>2000000</v>
      </c>
      <c r="H17" s="24">
        <v>2000000</v>
      </c>
      <c r="I17" s="24">
        <v>2000000</v>
      </c>
      <c r="J17" s="24">
        <v>2000000</v>
      </c>
      <c r="K17" s="24">
        <v>2000000</v>
      </c>
      <c r="L17" s="25" t="s">
        <v>24</v>
      </c>
      <c r="M17" s="25" t="s">
        <v>24</v>
      </c>
      <c r="N17" s="28"/>
    </row>
    <row r="18" spans="1:14" ht="20.100000000000001" customHeight="1" x14ac:dyDescent="0.4">
      <c r="A18" s="10"/>
      <c r="B18" s="11"/>
      <c r="C18" s="24"/>
      <c r="D18" s="24"/>
      <c r="E18" s="24"/>
      <c r="F18" s="24"/>
      <c r="G18" s="24"/>
      <c r="H18" s="24"/>
      <c r="I18" s="24"/>
      <c r="J18" s="24"/>
      <c r="K18" s="24"/>
      <c r="L18" s="27"/>
      <c r="M18" s="27"/>
      <c r="N18" s="28"/>
    </row>
    <row r="19" spans="1:14" ht="20.100000000000001" customHeight="1" x14ac:dyDescent="0.4">
      <c r="A19" s="10"/>
      <c r="B19" s="11"/>
      <c r="C19" s="24"/>
      <c r="D19" s="24"/>
      <c r="E19" s="24"/>
      <c r="F19" s="24"/>
      <c r="G19" s="24"/>
      <c r="H19" s="24"/>
      <c r="I19" s="24"/>
      <c r="J19" s="24"/>
      <c r="K19" s="24"/>
      <c r="L19" s="27"/>
      <c r="M19" s="27"/>
      <c r="N19" s="28"/>
    </row>
    <row r="20" spans="1:14" ht="20.100000000000001" customHeight="1" x14ac:dyDescent="0.4">
      <c r="A20" s="10" t="s">
        <v>31</v>
      </c>
      <c r="B20" s="11"/>
      <c r="C20" s="24">
        <f>SUM(C21:C22)</f>
        <v>15351590</v>
      </c>
      <c r="D20" s="24">
        <f t="shared" ref="D20:F20" si="1">SUM(D21:D22)</f>
        <v>0</v>
      </c>
      <c r="E20" s="24">
        <f t="shared" si="1"/>
        <v>15351590</v>
      </c>
      <c r="F20" s="24">
        <f t="shared" si="1"/>
        <v>15351590</v>
      </c>
      <c r="G20" s="25" t="s">
        <v>24</v>
      </c>
      <c r="H20" s="24">
        <f t="shared" ref="H20:K20" si="2">SUM(H21:H22)</f>
        <v>13083550</v>
      </c>
      <c r="I20" s="24">
        <f t="shared" si="2"/>
        <v>13083000</v>
      </c>
      <c r="J20" s="24">
        <f t="shared" si="2"/>
        <v>13083550</v>
      </c>
      <c r="K20" s="24">
        <f t="shared" si="2"/>
        <v>13083000</v>
      </c>
      <c r="L20" s="25" t="s">
        <v>24</v>
      </c>
      <c r="M20" s="25" t="s">
        <v>24</v>
      </c>
      <c r="N20" s="26" t="s">
        <v>36</v>
      </c>
    </row>
    <row r="21" spans="1:14" ht="20.100000000000001" customHeight="1" x14ac:dyDescent="0.4">
      <c r="A21" s="10"/>
      <c r="B21" s="29" t="s">
        <v>45</v>
      </c>
      <c r="C21" s="24">
        <v>11268040</v>
      </c>
      <c r="D21" s="24">
        <v>0</v>
      </c>
      <c r="E21" s="24">
        <v>11268040</v>
      </c>
      <c r="F21" s="24">
        <v>11268040</v>
      </c>
      <c r="G21" s="24">
        <v>9000000</v>
      </c>
      <c r="H21" s="24">
        <v>9000000</v>
      </c>
      <c r="I21" s="24">
        <v>9000000</v>
      </c>
      <c r="J21" s="24">
        <v>9000000</v>
      </c>
      <c r="K21" s="24">
        <v>9000000</v>
      </c>
      <c r="L21" s="25" t="s">
        <v>24</v>
      </c>
      <c r="M21" s="25" t="s">
        <v>24</v>
      </c>
      <c r="N21" s="28"/>
    </row>
    <row r="22" spans="1:14" ht="20.100000000000001" customHeight="1" x14ac:dyDescent="0.4">
      <c r="A22" s="10"/>
      <c r="B22" s="29" t="s">
        <v>45</v>
      </c>
      <c r="C22" s="24">
        <v>4083550</v>
      </c>
      <c r="D22" s="24">
        <v>0</v>
      </c>
      <c r="E22" s="24">
        <v>4083550</v>
      </c>
      <c r="F22" s="24">
        <v>4083550</v>
      </c>
      <c r="G22" s="24">
        <v>5000000</v>
      </c>
      <c r="H22" s="24">
        <v>4083550</v>
      </c>
      <c r="I22" s="24">
        <v>4083000</v>
      </c>
      <c r="J22" s="24">
        <v>4083550</v>
      </c>
      <c r="K22" s="24">
        <v>4083000</v>
      </c>
      <c r="L22" s="25" t="s">
        <v>24</v>
      </c>
      <c r="M22" s="25" t="s">
        <v>24</v>
      </c>
      <c r="N22" s="28"/>
    </row>
    <row r="23" spans="1:14" ht="20.100000000000001" customHeight="1" x14ac:dyDescent="0.4">
      <c r="A23" s="10"/>
      <c r="B23" s="11"/>
      <c r="C23" s="24"/>
      <c r="D23" s="24"/>
      <c r="E23" s="24"/>
      <c r="F23" s="24"/>
      <c r="G23" s="24"/>
      <c r="H23" s="24"/>
      <c r="I23" s="24"/>
      <c r="J23" s="24"/>
      <c r="K23" s="24"/>
      <c r="L23" s="27"/>
      <c r="M23" s="27"/>
      <c r="N23" s="28"/>
    </row>
    <row r="24" spans="1:14" ht="20.100000000000001" customHeight="1" thickBot="1" x14ac:dyDescent="0.45">
      <c r="A24" s="14"/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23"/>
      <c r="M24" s="23"/>
      <c r="N24" s="17"/>
    </row>
    <row r="26" spans="1:14" x14ac:dyDescent="0.4">
      <c r="A26" s="1" t="s">
        <v>32</v>
      </c>
    </row>
    <row r="27" spans="1:14" x14ac:dyDescent="0.4">
      <c r="B27" s="1" t="s">
        <v>25</v>
      </c>
    </row>
    <row r="28" spans="1:14" x14ac:dyDescent="0.4">
      <c r="B28" s="1" t="s">
        <v>26</v>
      </c>
    </row>
    <row r="29" spans="1:14" x14ac:dyDescent="0.4">
      <c r="B29" s="1" t="s">
        <v>41</v>
      </c>
    </row>
  </sheetData>
  <mergeCells count="2">
    <mergeCell ref="L4:N4"/>
    <mergeCell ref="A5:B5"/>
  </mergeCells>
  <phoneticPr fontId="1"/>
  <printOptions horizontalCentered="1"/>
  <pageMargins left="0.59055118110236227" right="0.59055118110236227" top="0.59055118110236227" bottom="0.59055118110236227" header="0.39370078740157483" footer="0.39370078740157483"/>
  <pageSetup paperSize="9" scale="69" fitToHeight="0" orientation="landscape" horizont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63e2d50ed76111a280cadb6edc7d295f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818de7b60f519c2569524a4a785983d0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F1AF80C-A45E-4EFC-956A-E34A14E7D548}"/>
</file>

<file path=customXml/itemProps2.xml><?xml version="1.0" encoding="utf-8"?>
<ds:datastoreItem xmlns:ds="http://schemas.openxmlformats.org/officeDocument/2006/customXml" ds:itemID="{EF8A10AB-3206-4409-B41A-AAB79FD4C57D}"/>
</file>

<file path=customXml/itemProps3.xml><?xml version="1.0" encoding="utf-8"?>
<ds:datastoreItem xmlns:ds="http://schemas.openxmlformats.org/officeDocument/2006/customXml" ds:itemID="{4DFB8FE9-C87B-40D2-98BC-292B4FB9D39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別紙１</vt:lpstr>
      <vt:lpstr>別紙１（記載例）</vt:lpstr>
      <vt:lpstr>別紙１!Print_Titles</vt:lpstr>
      <vt:lpstr>'別紙１（記載例）'!Print_Titles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対馬 亮(tsushima-ryou)</dc:creator>
  <cp:lastModifiedBy>対馬 亮(tsushima-ryou)</cp:lastModifiedBy>
  <cp:lastPrinted>2023-03-27T04:14:30Z</cp:lastPrinted>
  <dcterms:created xsi:type="dcterms:W3CDTF">2018-01-05T08:28:31Z</dcterms:created>
  <dcterms:modified xsi:type="dcterms:W3CDTF">2024-02-22T01:45:20Z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  <property fmtid="{D5CDD505-2E9C-101B-9397-08002B2CF9AE}" pid="3" name="MediaServiceImageTags">
    <vt:lpwstr/>
  </property>
</Properties>
</file>